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2018\1802295_001_MOT_725_14\roadway\spreadsheets\"/>
    </mc:Choice>
  </mc:AlternateContent>
  <xr:revisionPtr revIDLastSave="0" documentId="13_ncr:1_{4E5F611D-E3D5-4681-9CD5-ECBF45EB5A9A}" xr6:coauthVersionLast="47" xr6:coauthVersionMax="47" xr10:uidLastSave="{00000000-0000-0000-0000-000000000000}"/>
  <bookViews>
    <workbookView xWindow="-108" yWindow="-108" windowWidth="23256" windowHeight="14016" xr2:uid="{FD0B40DE-7AE7-4772-9B8F-893F426E3B9B}"/>
  </bookViews>
  <sheets>
    <sheet name="SR 72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2" l="1"/>
  <c r="C51" i="2"/>
  <c r="G46" i="2"/>
  <c r="G45" i="2"/>
  <c r="D33" i="2"/>
  <c r="C34" i="2"/>
  <c r="C33" i="2"/>
  <c r="C32" i="2"/>
  <c r="C31" i="2"/>
  <c r="C30" i="2"/>
  <c r="C29" i="2"/>
  <c r="C28" i="2"/>
  <c r="C27" i="2"/>
  <c r="D42" i="2"/>
  <c r="C35" i="2"/>
  <c r="D34" i="2"/>
  <c r="D30" i="2"/>
  <c r="C11" i="2"/>
  <c r="D22" i="2"/>
  <c r="D20" i="2"/>
  <c r="G26" i="2" l="1"/>
  <c r="L24" i="2"/>
  <c r="P67" i="2"/>
  <c r="N67" i="2"/>
  <c r="O64" i="2"/>
  <c r="P60" i="2"/>
  <c r="O60" i="2"/>
  <c r="P56" i="2"/>
  <c r="N29" i="2"/>
  <c r="N6" i="2"/>
  <c r="L54" i="2"/>
  <c r="L50" i="2"/>
  <c r="L48" i="2"/>
  <c r="L43" i="2"/>
  <c r="L37" i="2"/>
  <c r="L34" i="2"/>
  <c r="L18" i="2"/>
  <c r="L16" i="2"/>
  <c r="L14" i="2"/>
  <c r="C65" i="2"/>
  <c r="D63" i="2"/>
  <c r="C62" i="2"/>
  <c r="G48" i="2"/>
  <c r="H31" i="2"/>
  <c r="H25" i="2"/>
  <c r="G12" i="2"/>
  <c r="G7" i="2"/>
  <c r="L67" i="2"/>
  <c r="L66" i="2"/>
  <c r="L65" i="2"/>
  <c r="L64" i="2"/>
  <c r="L63" i="2"/>
  <c r="L60" i="2"/>
  <c r="L59" i="2"/>
  <c r="L58" i="2"/>
  <c r="L53" i="2"/>
  <c r="L52" i="2"/>
  <c r="L51" i="2"/>
  <c r="L49" i="2"/>
  <c r="L44" i="2"/>
  <c r="L42" i="2"/>
  <c r="L41" i="2"/>
  <c r="L40" i="2"/>
  <c r="L39" i="2"/>
  <c r="L38" i="2"/>
  <c r="L33" i="2"/>
  <c r="N33" i="2" s="1"/>
  <c r="L32" i="2"/>
  <c r="L31" i="2"/>
  <c r="L30" i="2"/>
  <c r="N31" i="2" s="1"/>
  <c r="L29" i="2"/>
  <c r="L28" i="2"/>
  <c r="L27" i="2"/>
  <c r="L26" i="2"/>
  <c r="L23" i="2"/>
  <c r="L22" i="2"/>
  <c r="L21" i="2"/>
  <c r="L20" i="2"/>
  <c r="L19" i="2"/>
  <c r="L15" i="2"/>
  <c r="L12" i="2"/>
  <c r="L11" i="2"/>
  <c r="L10" i="2"/>
  <c r="L9" i="2"/>
  <c r="L8" i="2"/>
  <c r="L7" i="2"/>
  <c r="L6" i="2"/>
  <c r="L5" i="2"/>
  <c r="H67" i="2"/>
  <c r="G67" i="2"/>
  <c r="H66" i="2"/>
  <c r="G66" i="2"/>
  <c r="H65" i="2"/>
  <c r="G65" i="2"/>
  <c r="H64" i="2"/>
  <c r="G64" i="2"/>
  <c r="H63" i="2"/>
  <c r="G63" i="2"/>
  <c r="H62" i="2"/>
  <c r="P64" i="2" s="1"/>
  <c r="G62" i="2"/>
  <c r="H61" i="2"/>
  <c r="G61" i="2"/>
  <c r="H60" i="2"/>
  <c r="G60" i="2"/>
  <c r="H59" i="2"/>
  <c r="G59" i="2"/>
  <c r="H58" i="2"/>
  <c r="G58" i="2"/>
  <c r="H57" i="2"/>
  <c r="G57" i="2"/>
  <c r="H56" i="2"/>
  <c r="G56" i="2"/>
  <c r="O56" i="2" s="1"/>
  <c r="H55" i="2"/>
  <c r="G55" i="2"/>
  <c r="H54" i="2"/>
  <c r="G54" i="2"/>
  <c r="H53" i="2"/>
  <c r="G53" i="2"/>
  <c r="H52" i="2"/>
  <c r="G52" i="2"/>
  <c r="H51" i="2"/>
  <c r="G51" i="2"/>
  <c r="O53" i="2" s="1"/>
  <c r="H50" i="2"/>
  <c r="G50" i="2"/>
  <c r="O50" i="2" s="1"/>
  <c r="H49" i="2"/>
  <c r="G49" i="2"/>
  <c r="H48" i="2"/>
  <c r="P50" i="2" s="1"/>
  <c r="H47" i="2"/>
  <c r="H46" i="2"/>
  <c r="H45" i="2"/>
  <c r="H44" i="2"/>
  <c r="G44" i="2"/>
  <c r="H43" i="2"/>
  <c r="G43" i="2"/>
  <c r="H42" i="2"/>
  <c r="G42" i="2"/>
  <c r="H41" i="2"/>
  <c r="G41" i="2"/>
  <c r="H40" i="2"/>
  <c r="G40" i="2"/>
  <c r="H39" i="2"/>
  <c r="G39" i="2"/>
  <c r="H38" i="2"/>
  <c r="G38" i="2"/>
  <c r="H37" i="2"/>
  <c r="G37" i="2"/>
  <c r="H36" i="2"/>
  <c r="G36" i="2"/>
  <c r="H35" i="2"/>
  <c r="G35" i="2"/>
  <c r="H34" i="2"/>
  <c r="G34" i="2"/>
  <c r="H33" i="2"/>
  <c r="G33" i="2"/>
  <c r="H32" i="2"/>
  <c r="G32" i="2"/>
  <c r="G31" i="2"/>
  <c r="G30" i="2"/>
  <c r="H29" i="2"/>
  <c r="G29" i="2"/>
  <c r="H28" i="2"/>
  <c r="G28" i="2"/>
  <c r="H27" i="2"/>
  <c r="G27" i="2"/>
  <c r="H26" i="2"/>
  <c r="G24" i="2"/>
  <c r="H23" i="2"/>
  <c r="G23" i="2"/>
  <c r="H22" i="2"/>
  <c r="G22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H12" i="2"/>
  <c r="H11" i="2"/>
  <c r="G11" i="2"/>
  <c r="H10" i="2"/>
  <c r="G10" i="2"/>
  <c r="H9" i="2"/>
  <c r="G9" i="2"/>
  <c r="H8" i="2"/>
  <c r="G8" i="2"/>
  <c r="H7" i="2"/>
  <c r="H6" i="2"/>
  <c r="P6" i="2" s="1"/>
  <c r="H5" i="2"/>
  <c r="G5" i="2"/>
  <c r="P53" i="2" l="1"/>
  <c r="P35" i="2"/>
  <c r="P33" i="2"/>
  <c r="N21" i="2"/>
  <c r="N53" i="2"/>
  <c r="N50" i="2"/>
  <c r="N44" i="2"/>
  <c r="N41" i="2"/>
  <c r="N24" i="2"/>
  <c r="N12" i="2"/>
  <c r="N9" i="2"/>
  <c r="O31" i="2"/>
  <c r="O67" i="2"/>
  <c r="P47" i="2"/>
  <c r="P44" i="2"/>
  <c r="O44" i="2"/>
  <c r="P41" i="2"/>
  <c r="O41" i="2"/>
  <c r="P38" i="2"/>
  <c r="O33" i="2"/>
  <c r="O29" i="2"/>
  <c r="P29" i="2"/>
  <c r="P27" i="2"/>
  <c r="O24" i="2"/>
  <c r="P21" i="2"/>
  <c r="O21" i="2"/>
  <c r="P18" i="2"/>
  <c r="O18" i="2"/>
  <c r="P15" i="2"/>
  <c r="P12" i="2"/>
  <c r="O12" i="2"/>
  <c r="O9" i="2"/>
  <c r="P9" i="2"/>
  <c r="O35" i="2"/>
  <c r="O38" i="2"/>
  <c r="G25" i="2"/>
  <c r="O27" i="2" s="1"/>
  <c r="L62" i="2"/>
  <c r="L61" i="2"/>
  <c r="L57" i="2"/>
  <c r="N60" i="2" s="1"/>
  <c r="L56" i="2"/>
  <c r="L55" i="2"/>
  <c r="L47" i="2"/>
  <c r="L46" i="2"/>
  <c r="L45" i="2"/>
  <c r="L36" i="2"/>
  <c r="N38" i="2" s="1"/>
  <c r="L35" i="2"/>
  <c r="N35" i="2" s="1"/>
  <c r="L25" i="2"/>
  <c r="N27" i="2" s="1"/>
  <c r="L17" i="2"/>
  <c r="N18" i="2" s="1"/>
  <c r="L13" i="2"/>
  <c r="N15" i="2" s="1"/>
  <c r="G47" i="2"/>
  <c r="O47" i="2" s="1"/>
  <c r="H30" i="2"/>
  <c r="P31" i="2" s="1"/>
  <c r="H24" i="2"/>
  <c r="P24" i="2" s="1"/>
  <c r="G13" i="2"/>
  <c r="O15" i="2" s="1"/>
  <c r="G6" i="2"/>
  <c r="O6" i="2" s="1"/>
  <c r="N56" i="2" l="1"/>
  <c r="N64" i="2"/>
  <c r="N47" i="2"/>
</calcChain>
</file>

<file path=xl/sharedStrings.xml><?xml version="1.0" encoding="utf-8"?>
<sst xmlns="http://schemas.openxmlformats.org/spreadsheetml/2006/main" count="52" uniqueCount="41">
  <si>
    <t>End Area</t>
  </si>
  <si>
    <t>Cut</t>
  </si>
  <si>
    <t>Fill</t>
  </si>
  <si>
    <t>Station</t>
  </si>
  <si>
    <t>SF</t>
  </si>
  <si>
    <t>Volume</t>
  </si>
  <si>
    <t>CY</t>
  </si>
  <si>
    <t>CF</t>
  </si>
  <si>
    <t>File Name</t>
  </si>
  <si>
    <t>Undercut</t>
  </si>
  <si>
    <t>Length</t>
  </si>
  <si>
    <t>Seeding</t>
  </si>
  <si>
    <t>FT</t>
  </si>
  <si>
    <t>Area</t>
  </si>
  <si>
    <t>SEED</t>
  </si>
  <si>
    <t>CUT</t>
  </si>
  <si>
    <t>FILL</t>
  </si>
  <si>
    <t>SY</t>
  </si>
  <si>
    <t>$XS022$</t>
  </si>
  <si>
    <t>$XS002$</t>
  </si>
  <si>
    <t>$XS003$</t>
  </si>
  <si>
    <t>$XS004$</t>
  </si>
  <si>
    <t>$XS005$</t>
  </si>
  <si>
    <t>$XS006$</t>
  </si>
  <si>
    <t>$XS007$</t>
  </si>
  <si>
    <t>$XS008$</t>
  </si>
  <si>
    <t>$XS009$</t>
  </si>
  <si>
    <t>$XS010$</t>
  </si>
  <si>
    <t>$XS020$</t>
  </si>
  <si>
    <t>$XS011$</t>
  </si>
  <si>
    <t>$XS012$</t>
  </si>
  <si>
    <t>$XS019$</t>
  </si>
  <si>
    <t>$XS013$</t>
  </si>
  <si>
    <t>$XS014$</t>
  </si>
  <si>
    <t>$XS015$</t>
  </si>
  <si>
    <t>$XS016$</t>
  </si>
  <si>
    <t>$XS017$</t>
  </si>
  <si>
    <t>$XS018$</t>
  </si>
  <si>
    <t>$XS021$</t>
  </si>
  <si>
    <t>$XS023$</t>
  </si>
  <si>
    <t>Excavation of Subgrade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</si>
</sst>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936AD-2010-450C-9809-D1945A333E39}">
  <dimension ref="A1:R70"/>
  <sheetViews>
    <sheetView tabSelected="1" zoomScale="120" zoomScaleNormal="120" workbookViewId="0">
      <pane ySplit="3" topLeftCell="A48" activePane="bottomLeft" state="frozen"/>
      <selection pane="bottomLeft" activeCell="K64" sqref="K64"/>
    </sheetView>
  </sheetViews>
  <sheetFormatPr defaultColWidth="8.88671875" defaultRowHeight="14.4" x14ac:dyDescent="0.3"/>
  <cols>
    <col min="1" max="1" width="9.44140625" style="1" customWidth="1"/>
    <col min="2" max="2" width="10" style="1" customWidth="1"/>
    <col min="3" max="4" width="8.88671875" style="2"/>
    <col min="5" max="6" width="0" style="3" hidden="1" customWidth="1"/>
    <col min="7" max="8" width="8.88671875" style="2"/>
    <col min="9" max="16384" width="8.88671875" style="1"/>
  </cols>
  <sheetData>
    <row r="1" spans="1:18" x14ac:dyDescent="0.3">
      <c r="A1" s="1" t="s">
        <v>8</v>
      </c>
      <c r="B1" s="1" t="s">
        <v>3</v>
      </c>
      <c r="C1" s="15" t="s">
        <v>0</v>
      </c>
      <c r="D1" s="15"/>
      <c r="E1" s="14" t="s">
        <v>5</v>
      </c>
      <c r="F1" s="14"/>
      <c r="G1" s="14"/>
      <c r="H1" s="14"/>
      <c r="I1" t="s">
        <v>13</v>
      </c>
      <c r="J1" t="s">
        <v>5</v>
      </c>
      <c r="K1" s="5" t="s">
        <v>10</v>
      </c>
      <c r="L1" s="5" t="s">
        <v>13</v>
      </c>
      <c r="M1"/>
      <c r="N1" t="s">
        <v>14</v>
      </c>
      <c r="O1" t="s">
        <v>15</v>
      </c>
      <c r="P1" t="s">
        <v>16</v>
      </c>
      <c r="R1" s="13" t="s">
        <v>40</v>
      </c>
    </row>
    <row r="2" spans="1:18" x14ac:dyDescent="0.3">
      <c r="C2" s="2" t="s">
        <v>1</v>
      </c>
      <c r="D2" s="2" t="s">
        <v>2</v>
      </c>
      <c r="E2" s="3" t="s">
        <v>1</v>
      </c>
      <c r="F2" s="3" t="s">
        <v>2</v>
      </c>
      <c r="G2" s="2" t="s">
        <v>1</v>
      </c>
      <c r="H2" s="2" t="s">
        <v>2</v>
      </c>
      <c r="I2" s="2" t="s">
        <v>9</v>
      </c>
      <c r="J2" s="2"/>
      <c r="K2" s="6" t="s">
        <v>11</v>
      </c>
      <c r="L2" s="5"/>
      <c r="M2"/>
      <c r="N2"/>
      <c r="O2"/>
      <c r="P2"/>
    </row>
    <row r="3" spans="1:18" x14ac:dyDescent="0.3">
      <c r="C3" s="2" t="s">
        <v>4</v>
      </c>
      <c r="D3" s="2" t="s">
        <v>4</v>
      </c>
      <c r="E3" s="3" t="s">
        <v>7</v>
      </c>
      <c r="F3" s="3" t="s">
        <v>7</v>
      </c>
      <c r="G3" s="2" t="s">
        <v>6</v>
      </c>
      <c r="H3" s="2" t="s">
        <v>6</v>
      </c>
      <c r="I3" s="2" t="s">
        <v>4</v>
      </c>
      <c r="J3" s="2" t="s">
        <v>6</v>
      </c>
      <c r="K3" s="5" t="s">
        <v>12</v>
      </c>
      <c r="L3" s="5" t="s">
        <v>17</v>
      </c>
      <c r="M3"/>
      <c r="N3"/>
      <c r="O3"/>
      <c r="P3"/>
    </row>
    <row r="4" spans="1:18" x14ac:dyDescent="0.3">
      <c r="B4" s="4">
        <v>75000</v>
      </c>
      <c r="C4" s="2">
        <v>0</v>
      </c>
      <c r="D4" s="2">
        <v>0</v>
      </c>
      <c r="E4" s="3">
        <v>0</v>
      </c>
      <c r="F4" s="3">
        <v>0</v>
      </c>
      <c r="G4" s="2">
        <v>0</v>
      </c>
      <c r="H4" s="2">
        <v>0</v>
      </c>
      <c r="I4" s="2"/>
      <c r="K4" s="1">
        <v>0</v>
      </c>
    </row>
    <row r="5" spans="1:18" x14ac:dyDescent="0.3">
      <c r="A5" s="1" t="s">
        <v>19</v>
      </c>
      <c r="B5" s="4">
        <v>75050</v>
      </c>
      <c r="C5" s="2">
        <v>0</v>
      </c>
      <c r="D5" s="2">
        <v>0</v>
      </c>
      <c r="E5" s="3">
        <v>47.247499999999995</v>
      </c>
      <c r="F5" s="3">
        <v>6.3375000000000004</v>
      </c>
      <c r="G5" s="2">
        <f t="shared" ref="G5:H67" si="0">ROUND((((C5+C4)/2)*($B5-$B4))/27,0)</f>
        <v>0</v>
      </c>
      <c r="H5" s="2">
        <f t="shared" si="0"/>
        <v>0</v>
      </c>
      <c r="I5" s="2"/>
      <c r="J5" s="2"/>
      <c r="K5" s="1">
        <v>0</v>
      </c>
      <c r="L5" s="5">
        <f t="shared" ref="L5:L67" si="1">ROUND((((K5+K4)/2)*($B5-$B4))/9,0)</f>
        <v>0</v>
      </c>
    </row>
    <row r="6" spans="1:18" x14ac:dyDescent="0.3">
      <c r="A6" s="7"/>
      <c r="B6" s="8">
        <v>75100</v>
      </c>
      <c r="C6" s="9">
        <v>0</v>
      </c>
      <c r="D6" s="9">
        <v>0</v>
      </c>
      <c r="E6" s="10">
        <v>94.427499999999995</v>
      </c>
      <c r="F6" s="10">
        <v>60.319999999999993</v>
      </c>
      <c r="G6" s="9">
        <f t="shared" si="0"/>
        <v>0</v>
      </c>
      <c r="H6" s="9">
        <f t="shared" si="0"/>
        <v>0</v>
      </c>
      <c r="I6" s="9"/>
      <c r="J6" s="9"/>
      <c r="K6" s="7">
        <v>0</v>
      </c>
      <c r="L6" s="11">
        <f t="shared" si="1"/>
        <v>0</v>
      </c>
      <c r="N6">
        <f>SUM(L4:L6)</f>
        <v>0</v>
      </c>
      <c r="O6" s="12">
        <f>SUM(G4:G6)</f>
        <v>0</v>
      </c>
      <c r="P6" s="12">
        <f>SUM(H4:H6)</f>
        <v>0</v>
      </c>
    </row>
    <row r="7" spans="1:18" x14ac:dyDescent="0.3">
      <c r="B7" s="4">
        <v>75150</v>
      </c>
      <c r="C7" s="2">
        <v>0</v>
      </c>
      <c r="D7" s="2">
        <v>0</v>
      </c>
      <c r="E7" s="3">
        <v>102.86499999999998</v>
      </c>
      <c r="F7" s="3">
        <v>119.49749999999999</v>
      </c>
      <c r="G7" s="2">
        <f t="shared" si="0"/>
        <v>0</v>
      </c>
      <c r="H7" s="2">
        <f t="shared" si="0"/>
        <v>0</v>
      </c>
      <c r="I7" s="2"/>
      <c r="J7" s="2"/>
      <c r="K7" s="1">
        <v>0</v>
      </c>
      <c r="L7" s="5">
        <f t="shared" si="1"/>
        <v>0</v>
      </c>
    </row>
    <row r="8" spans="1:18" x14ac:dyDescent="0.3">
      <c r="A8" s="1" t="s">
        <v>20</v>
      </c>
      <c r="B8" s="4">
        <v>75200</v>
      </c>
      <c r="C8" s="2">
        <v>0</v>
      </c>
      <c r="D8" s="2">
        <v>0</v>
      </c>
      <c r="E8" s="3">
        <v>71.599999999999994</v>
      </c>
      <c r="F8" s="3">
        <v>214.29749999999999</v>
      </c>
      <c r="G8" s="2">
        <f t="shared" si="0"/>
        <v>0</v>
      </c>
      <c r="H8" s="2">
        <f t="shared" si="0"/>
        <v>0</v>
      </c>
      <c r="I8" s="2"/>
      <c r="J8" s="2"/>
      <c r="K8" s="1">
        <v>0</v>
      </c>
      <c r="L8" s="5">
        <f t="shared" si="1"/>
        <v>0</v>
      </c>
    </row>
    <row r="9" spans="1:18" x14ac:dyDescent="0.3">
      <c r="A9" s="7"/>
      <c r="B9" s="8">
        <v>75250</v>
      </c>
      <c r="C9" s="9">
        <v>0</v>
      </c>
      <c r="D9" s="9">
        <v>0</v>
      </c>
      <c r="E9" s="10">
        <v>15.915000000000001</v>
      </c>
      <c r="F9" s="10">
        <v>148.7825</v>
      </c>
      <c r="G9" s="9">
        <f t="shared" si="0"/>
        <v>0</v>
      </c>
      <c r="H9" s="9">
        <f t="shared" si="0"/>
        <v>0</v>
      </c>
      <c r="I9" s="9"/>
      <c r="J9" s="9"/>
      <c r="K9" s="7">
        <v>0</v>
      </c>
      <c r="L9" s="11">
        <f t="shared" si="1"/>
        <v>0</v>
      </c>
      <c r="N9">
        <f>SUM(L7:L9)</f>
        <v>0</v>
      </c>
      <c r="O9" s="12">
        <f>SUM(G7:G9)</f>
        <v>0</v>
      </c>
      <c r="P9" s="12">
        <f>SUM(H7:H9)</f>
        <v>0</v>
      </c>
    </row>
    <row r="10" spans="1:18" x14ac:dyDescent="0.3">
      <c r="B10" s="4">
        <v>75300</v>
      </c>
      <c r="C10" s="2">
        <v>0</v>
      </c>
      <c r="D10" s="2">
        <v>0</v>
      </c>
      <c r="E10" s="3">
        <v>594.17250000000001</v>
      </c>
      <c r="F10" s="3">
        <v>82.92</v>
      </c>
      <c r="G10" s="2">
        <f t="shared" si="0"/>
        <v>0</v>
      </c>
      <c r="H10" s="2">
        <f t="shared" si="0"/>
        <v>0</v>
      </c>
      <c r="I10" s="2"/>
      <c r="J10" s="2"/>
      <c r="K10" s="1">
        <v>0</v>
      </c>
      <c r="L10" s="5">
        <f t="shared" si="1"/>
        <v>0</v>
      </c>
    </row>
    <row r="11" spans="1:18" x14ac:dyDescent="0.3">
      <c r="A11" s="1" t="s">
        <v>21</v>
      </c>
      <c r="B11" s="4">
        <v>75350</v>
      </c>
      <c r="C11" s="2">
        <f>1.4234+2.8223</f>
        <v>4.2456999999999994</v>
      </c>
      <c r="D11" s="2">
        <v>0.93120000000000003</v>
      </c>
      <c r="E11" s="3">
        <v>865.63750000000005</v>
      </c>
      <c r="F11" s="3">
        <v>548.51250000000005</v>
      </c>
      <c r="G11" s="2">
        <f t="shared" si="0"/>
        <v>4</v>
      </c>
      <c r="H11" s="2">
        <f t="shared" si="0"/>
        <v>1</v>
      </c>
      <c r="I11" s="2"/>
      <c r="J11" s="2"/>
      <c r="K11" s="1">
        <v>5</v>
      </c>
      <c r="L11" s="5">
        <f t="shared" si="1"/>
        <v>14</v>
      </c>
    </row>
    <row r="12" spans="1:18" x14ac:dyDescent="0.3">
      <c r="A12" s="7"/>
      <c r="B12" s="8">
        <v>75400</v>
      </c>
      <c r="C12" s="9">
        <v>24.774000000000001</v>
      </c>
      <c r="D12" s="9">
        <v>0</v>
      </c>
      <c r="E12" s="10">
        <v>737.16</v>
      </c>
      <c r="F12" s="10">
        <v>705.14250000000004</v>
      </c>
      <c r="G12" s="9">
        <f t="shared" si="0"/>
        <v>27</v>
      </c>
      <c r="H12" s="9">
        <f t="shared" si="0"/>
        <v>1</v>
      </c>
      <c r="I12" s="9"/>
      <c r="J12" s="9"/>
      <c r="K12" s="7">
        <v>17</v>
      </c>
      <c r="L12" s="11">
        <f t="shared" si="1"/>
        <v>61</v>
      </c>
      <c r="N12">
        <f>SUM(L10:L12)</f>
        <v>75</v>
      </c>
      <c r="O12" s="12">
        <f>SUM(G10:G12)</f>
        <v>31</v>
      </c>
      <c r="P12" s="12">
        <f>SUM(H10:H12)</f>
        <v>2</v>
      </c>
    </row>
    <row r="13" spans="1:18" x14ac:dyDescent="0.3">
      <c r="B13" s="4">
        <v>75450</v>
      </c>
      <c r="C13" s="2">
        <v>68.386099999999999</v>
      </c>
      <c r="D13" s="2">
        <v>0</v>
      </c>
      <c r="E13" s="3">
        <v>2570.8625000000006</v>
      </c>
      <c r="F13" s="3">
        <v>239.57250000000002</v>
      </c>
      <c r="G13" s="2">
        <f t="shared" si="0"/>
        <v>86</v>
      </c>
      <c r="H13" s="2">
        <f t="shared" si="0"/>
        <v>0</v>
      </c>
      <c r="I13" s="2"/>
      <c r="J13" s="2"/>
      <c r="K13" s="1">
        <v>25</v>
      </c>
      <c r="L13" s="5">
        <f t="shared" si="1"/>
        <v>117</v>
      </c>
    </row>
    <row r="14" spans="1:18" x14ac:dyDescent="0.3">
      <c r="A14" s="1" t="s">
        <v>22</v>
      </c>
      <c r="B14" s="4">
        <v>75500</v>
      </c>
      <c r="C14" s="2">
        <v>75.327699999999993</v>
      </c>
      <c r="D14" s="2">
        <v>3.3500000000000002E-2</v>
      </c>
      <c r="E14" s="3">
        <v>4652.7574999999997</v>
      </c>
      <c r="F14" s="3">
        <v>12.435</v>
      </c>
      <c r="G14" s="2">
        <f t="shared" si="0"/>
        <v>133</v>
      </c>
      <c r="H14" s="2">
        <f t="shared" si="0"/>
        <v>0</v>
      </c>
      <c r="I14" s="2"/>
      <c r="J14" s="2"/>
      <c r="K14" s="1">
        <v>21</v>
      </c>
      <c r="L14" s="5">
        <f t="shared" si="1"/>
        <v>128</v>
      </c>
    </row>
    <row r="15" spans="1:18" x14ac:dyDescent="0.3">
      <c r="A15" s="7"/>
      <c r="B15" s="8">
        <v>75550</v>
      </c>
      <c r="C15" s="9">
        <v>131.44999999999999</v>
      </c>
      <c r="D15" s="9">
        <v>0</v>
      </c>
      <c r="E15" s="10">
        <v>6018.0674999999992</v>
      </c>
      <c r="F15" s="10">
        <v>449.44000000000005</v>
      </c>
      <c r="G15" s="9">
        <f t="shared" si="0"/>
        <v>191</v>
      </c>
      <c r="H15" s="9">
        <f t="shared" si="0"/>
        <v>0</v>
      </c>
      <c r="I15" s="9"/>
      <c r="J15" s="9"/>
      <c r="K15" s="7">
        <v>26</v>
      </c>
      <c r="L15" s="11">
        <f t="shared" si="1"/>
        <v>131</v>
      </c>
      <c r="N15">
        <f>SUM(L13:L15)</f>
        <v>376</v>
      </c>
      <c r="O15" s="12">
        <f>SUM(G13:G15)</f>
        <v>410</v>
      </c>
      <c r="P15" s="12">
        <f>SUM(H13:H15)</f>
        <v>0</v>
      </c>
    </row>
    <row r="16" spans="1:18" x14ac:dyDescent="0.3">
      <c r="B16" s="4">
        <v>75600</v>
      </c>
      <c r="C16" s="2">
        <v>17.4129</v>
      </c>
      <c r="D16" s="2">
        <v>0</v>
      </c>
      <c r="E16" s="3">
        <v>5566.4400000000005</v>
      </c>
      <c r="F16" s="3">
        <v>1093.4100000000001</v>
      </c>
      <c r="G16" s="2">
        <f t="shared" si="0"/>
        <v>138</v>
      </c>
      <c r="H16" s="2">
        <f t="shared" si="0"/>
        <v>0</v>
      </c>
      <c r="I16" s="2"/>
      <c r="J16" s="2"/>
      <c r="K16" s="1">
        <v>12</v>
      </c>
      <c r="L16" s="5">
        <f t="shared" si="1"/>
        <v>106</v>
      </c>
    </row>
    <row r="17" spans="1:16" x14ac:dyDescent="0.3">
      <c r="A17" s="1" t="s">
        <v>23</v>
      </c>
      <c r="B17" s="4">
        <v>75650</v>
      </c>
      <c r="C17" s="2">
        <v>0</v>
      </c>
      <c r="D17" s="2">
        <v>28.274799999999999</v>
      </c>
      <c r="E17" s="3">
        <v>2649.5625</v>
      </c>
      <c r="F17" s="3">
        <v>1672.6925000000001</v>
      </c>
      <c r="G17" s="2">
        <f t="shared" si="0"/>
        <v>16</v>
      </c>
      <c r="H17" s="2">
        <f t="shared" si="0"/>
        <v>26</v>
      </c>
      <c r="I17" s="2"/>
      <c r="J17" s="2"/>
      <c r="K17" s="1">
        <v>27</v>
      </c>
      <c r="L17" s="5">
        <f t="shared" si="1"/>
        <v>108</v>
      </c>
    </row>
    <row r="18" spans="1:16" x14ac:dyDescent="0.3">
      <c r="A18" s="7"/>
      <c r="B18" s="8">
        <v>75700</v>
      </c>
      <c r="C18" s="9">
        <v>0</v>
      </c>
      <c r="D18" s="9">
        <v>11.315200000000001</v>
      </c>
      <c r="E18" s="10">
        <v>639.10250000000008</v>
      </c>
      <c r="F18" s="10">
        <v>1668.4449999999997</v>
      </c>
      <c r="G18" s="9">
        <f t="shared" si="0"/>
        <v>0</v>
      </c>
      <c r="H18" s="9">
        <f t="shared" si="0"/>
        <v>37</v>
      </c>
      <c r="I18" s="9"/>
      <c r="J18" s="9"/>
      <c r="K18" s="7">
        <v>10</v>
      </c>
      <c r="L18" s="11">
        <f t="shared" si="1"/>
        <v>103</v>
      </c>
      <c r="N18">
        <f>SUM(L16:L18)</f>
        <v>317</v>
      </c>
      <c r="O18" s="12">
        <f>SUM(G16:G18)</f>
        <v>154</v>
      </c>
      <c r="P18" s="12">
        <f>SUM(H16:H18)</f>
        <v>63</v>
      </c>
    </row>
    <row r="19" spans="1:16" x14ac:dyDescent="0.3">
      <c r="B19" s="4">
        <v>75750</v>
      </c>
      <c r="C19" s="2">
        <v>2.2823000000000002</v>
      </c>
      <c r="D19" s="2">
        <v>4.2617000000000003</v>
      </c>
      <c r="E19" s="3">
        <v>386.54</v>
      </c>
      <c r="F19" s="3">
        <v>1252.4725000000001</v>
      </c>
      <c r="G19" s="2">
        <f t="shared" si="0"/>
        <v>2</v>
      </c>
      <c r="H19" s="2">
        <f t="shared" si="0"/>
        <v>14</v>
      </c>
      <c r="I19" s="2"/>
      <c r="J19" s="2"/>
      <c r="K19" s="1">
        <v>15</v>
      </c>
      <c r="L19" s="5">
        <f t="shared" si="1"/>
        <v>69</v>
      </c>
    </row>
    <row r="20" spans="1:16" ht="15.6" customHeight="1" x14ac:dyDescent="0.3">
      <c r="A20" s="1" t="s">
        <v>24</v>
      </c>
      <c r="B20" s="4">
        <v>75800</v>
      </c>
      <c r="C20" s="2">
        <v>0.59830000000000005</v>
      </c>
      <c r="D20" s="2">
        <f>0.9978+3.4373</f>
        <v>4.4351000000000003</v>
      </c>
      <c r="E20" s="3">
        <v>385.00000000000006</v>
      </c>
      <c r="F20" s="3">
        <v>2058.4274999999998</v>
      </c>
      <c r="G20" s="2">
        <f t="shared" si="0"/>
        <v>3</v>
      </c>
      <c r="H20" s="2">
        <f t="shared" si="0"/>
        <v>8</v>
      </c>
      <c r="I20" s="2"/>
      <c r="J20" s="2"/>
      <c r="K20" s="1">
        <v>8</v>
      </c>
      <c r="L20" s="5">
        <f t="shared" si="1"/>
        <v>64</v>
      </c>
    </row>
    <row r="21" spans="1:16" x14ac:dyDescent="0.3">
      <c r="A21" s="7"/>
      <c r="B21" s="8">
        <v>75850</v>
      </c>
      <c r="C21" s="9">
        <v>4.8449999999999998</v>
      </c>
      <c r="D21" s="9">
        <v>0</v>
      </c>
      <c r="E21" s="10">
        <v>213.92249999999996</v>
      </c>
      <c r="F21" s="10">
        <v>1672.4575000000002</v>
      </c>
      <c r="G21" s="9">
        <f t="shared" si="0"/>
        <v>5</v>
      </c>
      <c r="H21" s="9">
        <f t="shared" si="0"/>
        <v>4</v>
      </c>
      <c r="I21" s="9"/>
      <c r="J21" s="9"/>
      <c r="K21" s="7">
        <v>5</v>
      </c>
      <c r="L21" s="11">
        <f t="shared" si="1"/>
        <v>36</v>
      </c>
      <c r="N21">
        <f>SUM(L19:L21)</f>
        <v>169</v>
      </c>
      <c r="O21" s="12">
        <f>SUM(G19:G21)</f>
        <v>10</v>
      </c>
      <c r="P21" s="12">
        <f>SUM(H19:H21)</f>
        <v>26</v>
      </c>
    </row>
    <row r="22" spans="1:16" x14ac:dyDescent="0.3">
      <c r="B22" s="4">
        <v>75900</v>
      </c>
      <c r="C22" s="2">
        <v>2.0000000000000001E-4</v>
      </c>
      <c r="D22" s="2">
        <f>0.0039+39.9708</f>
        <v>39.974699999999999</v>
      </c>
      <c r="E22" s="3">
        <v>485.32749999999999</v>
      </c>
      <c r="F22" s="3">
        <v>5413.8525</v>
      </c>
      <c r="G22" s="2">
        <f t="shared" si="0"/>
        <v>4</v>
      </c>
      <c r="H22" s="2">
        <f t="shared" si="0"/>
        <v>37</v>
      </c>
      <c r="I22" s="2"/>
      <c r="J22" s="2"/>
      <c r="K22" s="1">
        <v>20</v>
      </c>
      <c r="L22" s="5">
        <f t="shared" si="1"/>
        <v>69</v>
      </c>
    </row>
    <row r="23" spans="1:16" x14ac:dyDescent="0.3">
      <c r="A23" s="1" t="s">
        <v>25</v>
      </c>
      <c r="B23" s="4">
        <v>75950</v>
      </c>
      <c r="C23" s="2">
        <v>0</v>
      </c>
      <c r="D23" s="2">
        <v>60.791600000000003</v>
      </c>
      <c r="E23" s="3">
        <v>580.91250000000002</v>
      </c>
      <c r="F23" s="3">
        <v>9826.5349999999999</v>
      </c>
      <c r="G23" s="2">
        <f t="shared" si="0"/>
        <v>0</v>
      </c>
      <c r="H23" s="2">
        <f t="shared" si="0"/>
        <v>93</v>
      </c>
      <c r="I23" s="2"/>
      <c r="J23" s="2"/>
      <c r="K23" s="1">
        <v>20</v>
      </c>
      <c r="L23" s="5">
        <f t="shared" si="1"/>
        <v>111</v>
      </c>
    </row>
    <row r="24" spans="1:16" x14ac:dyDescent="0.3">
      <c r="A24" s="7"/>
      <c r="B24" s="8">
        <v>76000</v>
      </c>
      <c r="C24" s="9">
        <v>0</v>
      </c>
      <c r="D24" s="9">
        <v>72.0886</v>
      </c>
      <c r="E24" s="10">
        <v>666.08249999999998</v>
      </c>
      <c r="F24" s="10">
        <v>9314.4650000000001</v>
      </c>
      <c r="G24" s="9">
        <f t="shared" si="0"/>
        <v>0</v>
      </c>
      <c r="H24" s="9">
        <f t="shared" si="0"/>
        <v>123</v>
      </c>
      <c r="I24" s="9"/>
      <c r="J24" s="9"/>
      <c r="K24" s="9">
        <v>21</v>
      </c>
      <c r="L24" s="11">
        <f t="shared" si="1"/>
        <v>114</v>
      </c>
      <c r="N24">
        <f>SUM(L22:L24)</f>
        <v>294</v>
      </c>
      <c r="O24" s="12">
        <f>SUM(G22:G24)</f>
        <v>4</v>
      </c>
      <c r="P24" s="12">
        <f>SUM(H22:H24)</f>
        <v>253</v>
      </c>
    </row>
    <row r="25" spans="1:16" x14ac:dyDescent="0.3">
      <c r="B25" s="4">
        <v>76050</v>
      </c>
      <c r="C25" s="2">
        <v>120.6803</v>
      </c>
      <c r="D25" s="2">
        <v>44.179099999999998</v>
      </c>
      <c r="E25" s="3">
        <v>2599.8525</v>
      </c>
      <c r="F25" s="3">
        <v>6370.0550000000003</v>
      </c>
      <c r="G25" s="2">
        <f t="shared" si="0"/>
        <v>112</v>
      </c>
      <c r="H25" s="2">
        <f t="shared" si="0"/>
        <v>108</v>
      </c>
      <c r="J25" s="2"/>
      <c r="K25" s="2">
        <v>78</v>
      </c>
      <c r="L25" s="5">
        <f t="shared" si="1"/>
        <v>275</v>
      </c>
    </row>
    <row r="26" spans="1:16" x14ac:dyDescent="0.3">
      <c r="A26" s="1" t="s">
        <v>26</v>
      </c>
      <c r="B26" s="4">
        <v>76100</v>
      </c>
      <c r="C26" s="2">
        <v>19</v>
      </c>
      <c r="D26" s="2">
        <v>1.3807</v>
      </c>
      <c r="E26" s="1">
        <v>2522.3725000000004</v>
      </c>
      <c r="F26" s="1">
        <v>1814.155</v>
      </c>
      <c r="G26" s="2">
        <f t="shared" si="0"/>
        <v>129</v>
      </c>
      <c r="H26" s="2">
        <f t="shared" si="0"/>
        <v>42</v>
      </c>
      <c r="J26" s="2"/>
      <c r="K26" s="1">
        <v>25</v>
      </c>
      <c r="L26" s="5">
        <f t="shared" si="1"/>
        <v>286</v>
      </c>
    </row>
    <row r="27" spans="1:16" x14ac:dyDescent="0.3">
      <c r="A27" s="7"/>
      <c r="B27" s="8">
        <v>76150</v>
      </c>
      <c r="C27" s="9">
        <f>37.752+0.0475</f>
        <v>37.799500000000002</v>
      </c>
      <c r="D27" s="9">
        <v>0.74570000000000003</v>
      </c>
      <c r="E27" s="10">
        <v>1411.0225000000003</v>
      </c>
      <c r="F27" s="10">
        <v>191.16</v>
      </c>
      <c r="G27" s="9">
        <f t="shared" si="0"/>
        <v>53</v>
      </c>
      <c r="H27" s="9">
        <f t="shared" si="0"/>
        <v>2</v>
      </c>
      <c r="I27" s="7"/>
      <c r="J27" s="9"/>
      <c r="K27" s="7">
        <v>0</v>
      </c>
      <c r="L27" s="11">
        <f t="shared" si="1"/>
        <v>69</v>
      </c>
      <c r="N27">
        <f>SUM(L25:L27)</f>
        <v>630</v>
      </c>
      <c r="O27" s="12">
        <f>SUM(G25:G27)</f>
        <v>294</v>
      </c>
      <c r="P27" s="12">
        <f>SUM(H25:H27)</f>
        <v>152</v>
      </c>
    </row>
    <row r="28" spans="1:16" x14ac:dyDescent="0.3">
      <c r="B28" s="4">
        <v>76200</v>
      </c>
      <c r="C28" s="2">
        <f>82.3978+0.0818</f>
        <v>82.479600000000005</v>
      </c>
      <c r="D28" s="2">
        <v>0.53549999999999998</v>
      </c>
      <c r="E28" s="3">
        <v>3191.0474999999997</v>
      </c>
      <c r="F28" s="3">
        <v>106.9825</v>
      </c>
      <c r="G28" s="2">
        <f t="shared" si="0"/>
        <v>111</v>
      </c>
      <c r="H28" s="2">
        <f t="shared" si="0"/>
        <v>1</v>
      </c>
      <c r="J28" s="2"/>
      <c r="K28" s="1">
        <v>0</v>
      </c>
      <c r="L28" s="5">
        <f t="shared" si="1"/>
        <v>0</v>
      </c>
    </row>
    <row r="29" spans="1:16" x14ac:dyDescent="0.3">
      <c r="A29" s="7" t="s">
        <v>27</v>
      </c>
      <c r="B29" s="8">
        <v>76250</v>
      </c>
      <c r="C29" s="9">
        <f>83.8494+0.0478</f>
        <v>83.897199999999998</v>
      </c>
      <c r="D29" s="9">
        <v>0.74339999999999995</v>
      </c>
      <c r="E29" s="10">
        <v>4410.5199999999995</v>
      </c>
      <c r="F29" s="10">
        <v>96.974999999999994</v>
      </c>
      <c r="G29" s="9">
        <f t="shared" si="0"/>
        <v>154</v>
      </c>
      <c r="H29" s="9">
        <f t="shared" si="0"/>
        <v>1</v>
      </c>
      <c r="I29" s="7"/>
      <c r="J29" s="9"/>
      <c r="K29" s="7">
        <v>0</v>
      </c>
      <c r="L29" s="11">
        <f t="shared" si="1"/>
        <v>0</v>
      </c>
      <c r="N29">
        <f>SUM(L28:L29)</f>
        <v>0</v>
      </c>
      <c r="O29" s="12">
        <f>SUM(G28:G29)</f>
        <v>265</v>
      </c>
      <c r="P29" s="12">
        <f>SUM(H28:H29)</f>
        <v>2</v>
      </c>
    </row>
    <row r="30" spans="1:16" x14ac:dyDescent="0.3">
      <c r="B30" s="4">
        <v>76300</v>
      </c>
      <c r="C30" s="2">
        <f>77.3873</f>
        <v>77.387299999999996</v>
      </c>
      <c r="D30" s="2">
        <f>1.246+0.7263</f>
        <v>1.9722999999999999</v>
      </c>
      <c r="E30" s="1">
        <v>4348.7075000000004</v>
      </c>
      <c r="F30" s="1">
        <v>119.9025</v>
      </c>
      <c r="G30" s="2">
        <f t="shared" si="0"/>
        <v>149</v>
      </c>
      <c r="H30" s="2">
        <f t="shared" si="0"/>
        <v>3</v>
      </c>
      <c r="J30" s="2"/>
      <c r="K30" s="1">
        <v>8</v>
      </c>
      <c r="L30" s="5">
        <f t="shared" si="1"/>
        <v>22</v>
      </c>
      <c r="N30"/>
      <c r="O30" s="12"/>
      <c r="P30" s="12"/>
    </row>
    <row r="31" spans="1:16" x14ac:dyDescent="0.3">
      <c r="A31" s="7" t="s">
        <v>29</v>
      </c>
      <c r="B31" s="8">
        <v>76350</v>
      </c>
      <c r="C31" s="9">
        <f>74.9532+0.0099</f>
        <v>74.963099999999997</v>
      </c>
      <c r="D31" s="9">
        <v>1.0812999999999999</v>
      </c>
      <c r="E31" s="10">
        <v>4096.7325000000001</v>
      </c>
      <c r="F31" s="10">
        <v>141.66249999999999</v>
      </c>
      <c r="G31" s="9">
        <f t="shared" si="0"/>
        <v>141</v>
      </c>
      <c r="H31" s="9">
        <f t="shared" si="0"/>
        <v>3</v>
      </c>
      <c r="I31" s="7"/>
      <c r="J31" s="9"/>
      <c r="K31" s="7">
        <v>0</v>
      </c>
      <c r="L31" s="11">
        <f t="shared" si="1"/>
        <v>22</v>
      </c>
      <c r="N31">
        <f>SUM(L30:L31)</f>
        <v>44</v>
      </c>
      <c r="O31" s="12">
        <f>SUM(G30:G31)</f>
        <v>290</v>
      </c>
      <c r="P31" s="12">
        <f>SUM(H30:H31)</f>
        <v>6</v>
      </c>
    </row>
    <row r="32" spans="1:16" x14ac:dyDescent="0.3">
      <c r="B32" s="4">
        <v>76400</v>
      </c>
      <c r="C32" s="2">
        <f>63.4505+0.0644</f>
        <v>63.514899999999997</v>
      </c>
      <c r="D32" s="2">
        <v>0.63300000000000001</v>
      </c>
      <c r="E32" s="3">
        <v>3860.5499999999997</v>
      </c>
      <c r="F32" s="3">
        <v>128.33000000000001</v>
      </c>
      <c r="G32" s="2">
        <f t="shared" si="0"/>
        <v>128</v>
      </c>
      <c r="H32" s="2">
        <f t="shared" si="0"/>
        <v>2</v>
      </c>
      <c r="J32" s="2"/>
      <c r="K32" s="1">
        <v>0</v>
      </c>
      <c r="L32" s="5">
        <f t="shared" si="1"/>
        <v>0</v>
      </c>
    </row>
    <row r="33" spans="1:16" x14ac:dyDescent="0.3">
      <c r="A33" s="7" t="s">
        <v>30</v>
      </c>
      <c r="B33" s="8">
        <v>76450</v>
      </c>
      <c r="C33" s="9">
        <f>48.5398+0.0574</f>
        <v>48.597200000000001</v>
      </c>
      <c r="D33" s="9">
        <f>0.67</f>
        <v>0.67</v>
      </c>
      <c r="E33" s="10">
        <v>3353.6374999999998</v>
      </c>
      <c r="F33" s="10">
        <v>146.30999999999997</v>
      </c>
      <c r="G33" s="9">
        <f t="shared" si="0"/>
        <v>104</v>
      </c>
      <c r="H33" s="9">
        <f t="shared" si="0"/>
        <v>1</v>
      </c>
      <c r="I33" s="7"/>
      <c r="J33" s="9"/>
      <c r="K33" s="7">
        <v>0</v>
      </c>
      <c r="L33" s="11">
        <f t="shared" si="1"/>
        <v>0</v>
      </c>
      <c r="N33">
        <f>SUM(L32:L33)</f>
        <v>0</v>
      </c>
      <c r="O33" s="12">
        <f>SUM(G32:G33)</f>
        <v>232</v>
      </c>
      <c r="P33" s="12">
        <f>SUM(H32:H33)</f>
        <v>3</v>
      </c>
    </row>
    <row r="34" spans="1:16" x14ac:dyDescent="0.3">
      <c r="B34" s="4">
        <v>76500</v>
      </c>
      <c r="C34" s="2">
        <f>3.0688+42.3+0.007</f>
        <v>45.375799999999998</v>
      </c>
      <c r="D34" s="2">
        <f>0.3003+1.113</f>
        <v>1.4133</v>
      </c>
      <c r="E34" s="3">
        <v>2952.0299999999997</v>
      </c>
      <c r="F34" s="3">
        <v>349.70749999999998</v>
      </c>
      <c r="G34" s="2">
        <f t="shared" si="0"/>
        <v>87</v>
      </c>
      <c r="H34" s="2">
        <f t="shared" si="0"/>
        <v>2</v>
      </c>
      <c r="J34" s="2"/>
      <c r="K34" s="1">
        <v>7</v>
      </c>
      <c r="L34" s="5">
        <f t="shared" si="1"/>
        <v>19</v>
      </c>
    </row>
    <row r="35" spans="1:16" x14ac:dyDescent="0.3">
      <c r="A35" s="7" t="s">
        <v>32</v>
      </c>
      <c r="B35" s="8">
        <v>76550</v>
      </c>
      <c r="C35" s="9">
        <f>23.8523</f>
        <v>23.8523</v>
      </c>
      <c r="D35" s="9">
        <v>3</v>
      </c>
      <c r="E35" s="10">
        <v>2208.3975</v>
      </c>
      <c r="F35" s="10">
        <v>963.81</v>
      </c>
      <c r="G35" s="9">
        <f t="shared" si="0"/>
        <v>64</v>
      </c>
      <c r="H35" s="9">
        <f t="shared" si="0"/>
        <v>4</v>
      </c>
      <c r="I35" s="7"/>
      <c r="J35" s="9"/>
      <c r="K35" s="7">
        <v>7</v>
      </c>
      <c r="L35" s="11">
        <f t="shared" si="1"/>
        <v>39</v>
      </c>
      <c r="N35">
        <f>SUM(L34:L35)</f>
        <v>58</v>
      </c>
      <c r="O35" s="12">
        <f>SUM(G34:G35)</f>
        <v>151</v>
      </c>
      <c r="P35" s="12">
        <f>SUM(H34:H35)</f>
        <v>6</v>
      </c>
    </row>
    <row r="36" spans="1:16" x14ac:dyDescent="0.3">
      <c r="B36" s="4">
        <v>76600</v>
      </c>
      <c r="C36" s="2">
        <v>27.97</v>
      </c>
      <c r="D36" s="2">
        <v>1.3562000000000001</v>
      </c>
      <c r="E36" s="3">
        <v>1302.7024999999999</v>
      </c>
      <c r="F36" s="3">
        <v>1019.4399999999999</v>
      </c>
      <c r="G36" s="2">
        <f t="shared" si="0"/>
        <v>48</v>
      </c>
      <c r="H36" s="2">
        <f t="shared" si="0"/>
        <v>4</v>
      </c>
      <c r="J36" s="2"/>
      <c r="K36" s="1">
        <v>16</v>
      </c>
      <c r="L36" s="5">
        <f t="shared" si="1"/>
        <v>64</v>
      </c>
    </row>
    <row r="37" spans="1:16" x14ac:dyDescent="0.3">
      <c r="A37" s="1" t="s">
        <v>33</v>
      </c>
      <c r="B37" s="4">
        <v>76650</v>
      </c>
      <c r="C37" s="2">
        <v>0</v>
      </c>
      <c r="D37" s="2">
        <v>31.948699999999999</v>
      </c>
      <c r="E37" s="3">
        <v>766.96499999999992</v>
      </c>
      <c r="F37" s="3">
        <v>1418.1975000000002</v>
      </c>
      <c r="G37" s="2">
        <f t="shared" si="0"/>
        <v>26</v>
      </c>
      <c r="H37" s="2">
        <f t="shared" si="0"/>
        <v>31</v>
      </c>
      <c r="J37" s="2"/>
      <c r="K37" s="1">
        <v>14</v>
      </c>
      <c r="L37" s="5">
        <f t="shared" si="1"/>
        <v>83</v>
      </c>
    </row>
    <row r="38" spans="1:16" x14ac:dyDescent="0.3">
      <c r="A38" s="7"/>
      <c r="B38" s="8">
        <v>76700</v>
      </c>
      <c r="C38" s="9">
        <v>0</v>
      </c>
      <c r="D38" s="9">
        <v>9.2211999999999996</v>
      </c>
      <c r="E38" s="10">
        <v>456.19750000000005</v>
      </c>
      <c r="F38" s="10">
        <v>1733.0550000000003</v>
      </c>
      <c r="G38" s="9">
        <f t="shared" si="0"/>
        <v>0</v>
      </c>
      <c r="H38" s="9">
        <f t="shared" si="0"/>
        <v>38</v>
      </c>
      <c r="I38" s="7"/>
      <c r="J38" s="9"/>
      <c r="K38" s="7">
        <v>8</v>
      </c>
      <c r="L38" s="11">
        <f t="shared" si="1"/>
        <v>61</v>
      </c>
      <c r="N38">
        <f>SUM(L36:L38)</f>
        <v>208</v>
      </c>
      <c r="O38" s="12">
        <f>SUM(G36:G38)</f>
        <v>74</v>
      </c>
      <c r="P38" s="12">
        <f>SUM(H36:H38)</f>
        <v>73</v>
      </c>
    </row>
    <row r="39" spans="1:16" x14ac:dyDescent="0.3">
      <c r="B39" s="4">
        <v>76750</v>
      </c>
      <c r="C39" s="2">
        <v>0</v>
      </c>
      <c r="D39" s="2">
        <v>0</v>
      </c>
      <c r="E39" s="3">
        <v>236.38</v>
      </c>
      <c r="F39" s="3">
        <v>2450.3050000000003</v>
      </c>
      <c r="G39" s="2">
        <f t="shared" si="0"/>
        <v>0</v>
      </c>
      <c r="H39" s="2">
        <f t="shared" si="0"/>
        <v>9</v>
      </c>
      <c r="J39" s="2"/>
      <c r="K39" s="1">
        <v>0</v>
      </c>
      <c r="L39" s="5">
        <f t="shared" si="1"/>
        <v>22</v>
      </c>
    </row>
    <row r="40" spans="1:16" x14ac:dyDescent="0.3">
      <c r="A40" s="1" t="s">
        <v>34</v>
      </c>
      <c r="B40" s="4">
        <v>76800</v>
      </c>
      <c r="C40" s="2">
        <v>1.2136</v>
      </c>
      <c r="D40" s="2">
        <v>2.6238000000000001</v>
      </c>
      <c r="E40" s="3">
        <v>105.83750000000001</v>
      </c>
      <c r="F40" s="3">
        <v>5581.45</v>
      </c>
      <c r="G40" s="2">
        <f t="shared" si="0"/>
        <v>1</v>
      </c>
      <c r="H40" s="2">
        <f t="shared" si="0"/>
        <v>2</v>
      </c>
      <c r="J40" s="2"/>
      <c r="K40" s="1">
        <v>8</v>
      </c>
      <c r="L40" s="5">
        <f t="shared" si="1"/>
        <v>22</v>
      </c>
    </row>
    <row r="41" spans="1:16" x14ac:dyDescent="0.3">
      <c r="A41" s="7"/>
      <c r="B41" s="8">
        <v>76850</v>
      </c>
      <c r="C41" s="9">
        <v>1.3764000000000001</v>
      </c>
      <c r="D41" s="9">
        <f>39.2062+1.9888</f>
        <v>41.195</v>
      </c>
      <c r="E41" s="10">
        <v>96.474999999999994</v>
      </c>
      <c r="F41" s="10">
        <v>5023.5999999999995</v>
      </c>
      <c r="G41" s="9">
        <f t="shared" si="0"/>
        <v>2</v>
      </c>
      <c r="H41" s="9">
        <f t="shared" si="0"/>
        <v>41</v>
      </c>
      <c r="I41" s="9"/>
      <c r="J41" s="9"/>
      <c r="K41" s="7">
        <v>17</v>
      </c>
      <c r="L41" s="11">
        <f t="shared" si="1"/>
        <v>69</v>
      </c>
      <c r="N41">
        <f>SUM(L39:L41)</f>
        <v>113</v>
      </c>
      <c r="O41" s="12">
        <f>SUM(G39:G41)</f>
        <v>3</v>
      </c>
      <c r="P41" s="12">
        <f>SUM(H39:H41)</f>
        <v>52</v>
      </c>
    </row>
    <row r="42" spans="1:16" x14ac:dyDescent="0.3">
      <c r="B42" s="4">
        <v>76900</v>
      </c>
      <c r="C42" s="2">
        <v>0.86819999999999997</v>
      </c>
      <c r="D42" s="2">
        <f>28.8808+1.8606</f>
        <v>30.741400000000002</v>
      </c>
      <c r="E42" s="3">
        <v>52.495000000000005</v>
      </c>
      <c r="F42" s="3">
        <v>1263.7149999999999</v>
      </c>
      <c r="G42" s="2">
        <f t="shared" si="0"/>
        <v>2</v>
      </c>
      <c r="H42" s="2">
        <f t="shared" si="0"/>
        <v>67</v>
      </c>
      <c r="I42" s="2"/>
      <c r="J42" s="2"/>
      <c r="K42" s="1">
        <v>12</v>
      </c>
      <c r="L42" s="5">
        <f t="shared" si="1"/>
        <v>81</v>
      </c>
    </row>
    <row r="43" spans="1:16" x14ac:dyDescent="0.3">
      <c r="A43" s="1" t="s">
        <v>35</v>
      </c>
      <c r="B43" s="4">
        <v>76950</v>
      </c>
      <c r="C43" s="2">
        <v>0.85319999999999996</v>
      </c>
      <c r="D43" s="2">
        <v>10.922499999999999</v>
      </c>
      <c r="E43" s="3">
        <v>605.14750000000004</v>
      </c>
      <c r="F43" s="3">
        <v>49.907499999999999</v>
      </c>
      <c r="G43" s="2">
        <f t="shared" si="0"/>
        <v>2</v>
      </c>
      <c r="H43" s="2">
        <f t="shared" si="0"/>
        <v>39</v>
      </c>
      <c r="I43" s="2"/>
      <c r="J43" s="2"/>
      <c r="K43" s="1">
        <v>7</v>
      </c>
      <c r="L43" s="5">
        <f t="shared" si="1"/>
        <v>53</v>
      </c>
    </row>
    <row r="44" spans="1:16" x14ac:dyDescent="0.3">
      <c r="A44" s="7"/>
      <c r="B44" s="8">
        <v>77000</v>
      </c>
      <c r="C44" s="9">
        <v>0.86529999999999996</v>
      </c>
      <c r="D44" s="9">
        <v>17.184999999999999</v>
      </c>
      <c r="E44" s="10">
        <v>607.875</v>
      </c>
      <c r="F44" s="10">
        <v>393.64249999999998</v>
      </c>
      <c r="G44" s="9">
        <f t="shared" si="0"/>
        <v>2</v>
      </c>
      <c r="H44" s="9">
        <f t="shared" si="0"/>
        <v>26</v>
      </c>
      <c r="I44" s="9"/>
      <c r="J44" s="9"/>
      <c r="K44" s="7">
        <v>11</v>
      </c>
      <c r="L44" s="11">
        <f t="shared" si="1"/>
        <v>50</v>
      </c>
      <c r="N44">
        <f>SUM(L42:L44)</f>
        <v>184</v>
      </c>
      <c r="O44" s="12">
        <f>SUM(G42:G44)</f>
        <v>6</v>
      </c>
      <c r="P44" s="12">
        <f>SUM(H42:H44)</f>
        <v>132</v>
      </c>
    </row>
    <row r="45" spans="1:16" x14ac:dyDescent="0.3">
      <c r="B45" s="4">
        <v>77050</v>
      </c>
      <c r="C45" s="2">
        <v>0.86850000000000005</v>
      </c>
      <c r="D45" s="2">
        <v>12.3606</v>
      </c>
      <c r="E45" s="1">
        <v>88.08</v>
      </c>
      <c r="F45" s="1">
        <v>820.75</v>
      </c>
      <c r="G45" s="2">
        <f t="shared" si="0"/>
        <v>2</v>
      </c>
      <c r="H45" s="2">
        <f t="shared" si="0"/>
        <v>27</v>
      </c>
      <c r="I45" s="2"/>
      <c r="J45" s="2"/>
      <c r="K45" s="1">
        <v>10</v>
      </c>
      <c r="L45" s="5">
        <f t="shared" si="1"/>
        <v>58</v>
      </c>
    </row>
    <row r="46" spans="1:16" x14ac:dyDescent="0.3">
      <c r="A46" s="1" t="s">
        <v>36</v>
      </c>
      <c r="B46" s="4">
        <v>77100</v>
      </c>
      <c r="C46" s="2">
        <v>0.86909999999999998</v>
      </c>
      <c r="D46" s="2">
        <v>16.031700000000001</v>
      </c>
      <c r="E46" s="3">
        <v>124.18</v>
      </c>
      <c r="F46" s="3">
        <v>1214.1600000000001</v>
      </c>
      <c r="G46" s="2">
        <f t="shared" si="0"/>
        <v>2</v>
      </c>
      <c r="H46" s="2">
        <f t="shared" si="0"/>
        <v>26</v>
      </c>
      <c r="I46" s="2"/>
      <c r="J46" s="2"/>
      <c r="K46" s="1">
        <v>12</v>
      </c>
      <c r="L46" s="5">
        <f t="shared" si="1"/>
        <v>61</v>
      </c>
    </row>
    <row r="47" spans="1:16" x14ac:dyDescent="0.3">
      <c r="A47" s="7"/>
      <c r="B47" s="8">
        <v>77150</v>
      </c>
      <c r="C47" s="9">
        <v>0.85880000000000001</v>
      </c>
      <c r="D47" s="9">
        <v>13.0389</v>
      </c>
      <c r="E47" s="10">
        <v>143.58499999999998</v>
      </c>
      <c r="F47" s="10">
        <v>1348.72</v>
      </c>
      <c r="G47" s="9">
        <f t="shared" si="0"/>
        <v>2</v>
      </c>
      <c r="H47" s="9">
        <f t="shared" si="0"/>
        <v>27</v>
      </c>
      <c r="I47" s="9"/>
      <c r="J47" s="9"/>
      <c r="K47" s="7">
        <v>10</v>
      </c>
      <c r="L47" s="11">
        <f t="shared" si="1"/>
        <v>61</v>
      </c>
      <c r="N47">
        <f>SUM(L45:L47)</f>
        <v>180</v>
      </c>
      <c r="O47" s="12">
        <f>SUM(G45:G47)</f>
        <v>6</v>
      </c>
      <c r="P47" s="12">
        <f>SUM(H45:H47)</f>
        <v>80</v>
      </c>
    </row>
    <row r="48" spans="1:16" x14ac:dyDescent="0.3">
      <c r="B48" s="4">
        <v>77200</v>
      </c>
      <c r="C48" s="2">
        <v>0.87809999999999999</v>
      </c>
      <c r="D48" s="2">
        <v>15.139099999999999</v>
      </c>
      <c r="E48" s="3">
        <v>94.375000000000014</v>
      </c>
      <c r="F48" s="3">
        <v>1088.2925</v>
      </c>
      <c r="G48" s="2">
        <f t="shared" si="0"/>
        <v>2</v>
      </c>
      <c r="H48" s="2">
        <f t="shared" si="0"/>
        <v>26</v>
      </c>
      <c r="I48" s="2"/>
      <c r="J48" s="2"/>
      <c r="K48" s="1">
        <v>13</v>
      </c>
      <c r="L48" s="5">
        <f t="shared" si="1"/>
        <v>64</v>
      </c>
    </row>
    <row r="49" spans="1:16" x14ac:dyDescent="0.3">
      <c r="A49" s="1" t="s">
        <v>37</v>
      </c>
      <c r="B49" s="4">
        <v>77250</v>
      </c>
      <c r="C49" s="2">
        <v>0.86140000000000005</v>
      </c>
      <c r="D49" s="2">
        <v>14.7201</v>
      </c>
      <c r="E49" s="3">
        <v>163.5</v>
      </c>
      <c r="F49" s="3">
        <v>898.24249999999995</v>
      </c>
      <c r="G49" s="2">
        <f t="shared" si="0"/>
        <v>2</v>
      </c>
      <c r="H49" s="2">
        <f t="shared" si="0"/>
        <v>28</v>
      </c>
      <c r="I49" s="2"/>
      <c r="J49" s="2"/>
      <c r="K49" s="1">
        <v>12</v>
      </c>
      <c r="L49" s="5">
        <f t="shared" si="1"/>
        <v>69</v>
      </c>
    </row>
    <row r="50" spans="1:16" x14ac:dyDescent="0.3">
      <c r="A50" s="7"/>
      <c r="B50" s="8">
        <v>77300</v>
      </c>
      <c r="C50" s="9">
        <v>0.86399999999999999</v>
      </c>
      <c r="D50" s="9">
        <v>9.3269000000000002</v>
      </c>
      <c r="E50" s="10">
        <v>537.76250000000005</v>
      </c>
      <c r="F50" s="10">
        <v>683.45</v>
      </c>
      <c r="G50" s="9">
        <f t="shared" si="0"/>
        <v>2</v>
      </c>
      <c r="H50" s="9">
        <f t="shared" si="0"/>
        <v>22</v>
      </c>
      <c r="I50" s="9"/>
      <c r="J50" s="9"/>
      <c r="K50" s="7">
        <v>6</v>
      </c>
      <c r="L50" s="11">
        <f t="shared" si="1"/>
        <v>50</v>
      </c>
      <c r="N50">
        <f>SUM(L48:L50)</f>
        <v>183</v>
      </c>
      <c r="O50" s="12">
        <f>SUM(G48:G50)</f>
        <v>6</v>
      </c>
      <c r="P50" s="12">
        <f>SUM(H48:H50)</f>
        <v>76</v>
      </c>
    </row>
    <row r="51" spans="1:16" x14ac:dyDescent="0.3">
      <c r="B51" s="4">
        <v>77350</v>
      </c>
      <c r="C51" s="2">
        <f>27.8223+0.8802</f>
        <v>28.702499999999997</v>
      </c>
      <c r="D51" s="2">
        <v>0.26250000000000001</v>
      </c>
      <c r="E51" s="1">
        <v>1242.9225000000001</v>
      </c>
      <c r="F51" s="1">
        <v>270.38749999999999</v>
      </c>
      <c r="G51" s="2">
        <f t="shared" si="0"/>
        <v>27</v>
      </c>
      <c r="H51" s="2">
        <f t="shared" si="0"/>
        <v>9</v>
      </c>
      <c r="I51" s="2"/>
      <c r="J51" s="2"/>
      <c r="K51" s="1">
        <v>18</v>
      </c>
      <c r="L51" s="5">
        <f t="shared" si="1"/>
        <v>67</v>
      </c>
    </row>
    <row r="52" spans="1:16" x14ac:dyDescent="0.3">
      <c r="A52" s="1" t="s">
        <v>31</v>
      </c>
      <c r="B52" s="4">
        <v>77400</v>
      </c>
      <c r="C52" s="2">
        <v>0</v>
      </c>
      <c r="D52" s="2">
        <v>0</v>
      </c>
      <c r="E52" s="3">
        <v>826.54750000000001</v>
      </c>
      <c r="F52" s="3">
        <v>6.3850000000000007</v>
      </c>
      <c r="G52" s="2">
        <f t="shared" si="0"/>
        <v>27</v>
      </c>
      <c r="H52" s="2">
        <f t="shared" si="0"/>
        <v>0</v>
      </c>
      <c r="I52" s="2"/>
      <c r="J52" s="2"/>
      <c r="K52" s="1">
        <v>0</v>
      </c>
      <c r="L52" s="5">
        <f t="shared" si="1"/>
        <v>50</v>
      </c>
    </row>
    <row r="53" spans="1:16" x14ac:dyDescent="0.3">
      <c r="A53" s="7"/>
      <c r="B53" s="8">
        <v>77450</v>
      </c>
      <c r="C53" s="9">
        <v>1.2850999999999999</v>
      </c>
      <c r="D53" s="9">
        <v>3.6499000000000001</v>
      </c>
      <c r="E53" s="10">
        <v>29.825000000000003</v>
      </c>
      <c r="F53" s="10">
        <v>91.247500000000002</v>
      </c>
      <c r="G53" s="9">
        <f t="shared" si="0"/>
        <v>1</v>
      </c>
      <c r="H53" s="9">
        <f t="shared" si="0"/>
        <v>3</v>
      </c>
      <c r="I53" s="9"/>
      <c r="J53" s="9"/>
      <c r="K53" s="7">
        <v>11</v>
      </c>
      <c r="L53" s="11">
        <f t="shared" si="1"/>
        <v>31</v>
      </c>
      <c r="N53">
        <f>SUM(L51:L53)</f>
        <v>148</v>
      </c>
      <c r="O53" s="12">
        <f>SUM(G51:G53)</f>
        <v>55</v>
      </c>
      <c r="P53" s="12">
        <f>SUM(H51:H53)</f>
        <v>12</v>
      </c>
    </row>
    <row r="54" spans="1:16" x14ac:dyDescent="0.3">
      <c r="B54" s="4">
        <v>77500</v>
      </c>
      <c r="C54" s="2">
        <v>0.96589999999999998</v>
      </c>
      <c r="D54" s="2">
        <v>48.685600000000001</v>
      </c>
      <c r="E54" s="3">
        <v>52.150000000000006</v>
      </c>
      <c r="F54" s="3">
        <v>1308.3875</v>
      </c>
      <c r="G54" s="2">
        <f t="shared" si="0"/>
        <v>2</v>
      </c>
      <c r="H54" s="2">
        <f t="shared" si="0"/>
        <v>48</v>
      </c>
      <c r="I54" s="2"/>
      <c r="J54" s="2"/>
      <c r="K54" s="1">
        <v>14</v>
      </c>
      <c r="L54" s="5">
        <f t="shared" si="1"/>
        <v>69</v>
      </c>
    </row>
    <row r="55" spans="1:16" x14ac:dyDescent="0.3">
      <c r="A55" s="1" t="s">
        <v>28</v>
      </c>
      <c r="B55" s="4">
        <v>77550</v>
      </c>
      <c r="C55" s="2">
        <v>1.1029</v>
      </c>
      <c r="D55" s="2">
        <v>27.9941</v>
      </c>
      <c r="E55" s="3">
        <v>48.077500000000001</v>
      </c>
      <c r="F55" s="3">
        <v>1916.9924999999998</v>
      </c>
      <c r="G55" s="2">
        <f t="shared" si="0"/>
        <v>2</v>
      </c>
      <c r="H55" s="2">
        <f t="shared" si="0"/>
        <v>71</v>
      </c>
      <c r="I55" s="2"/>
      <c r="J55" s="2"/>
      <c r="K55" s="1">
        <v>14</v>
      </c>
      <c r="L55" s="5">
        <f t="shared" si="1"/>
        <v>78</v>
      </c>
    </row>
    <row r="56" spans="1:16" x14ac:dyDescent="0.3">
      <c r="A56" s="7"/>
      <c r="B56" s="8">
        <v>77600</v>
      </c>
      <c r="C56" s="9">
        <v>1.0456000000000001</v>
      </c>
      <c r="D56" s="9">
        <v>24.7149</v>
      </c>
      <c r="E56" s="10">
        <v>50.072499999999998</v>
      </c>
      <c r="F56" s="10">
        <v>1317.7250000000001</v>
      </c>
      <c r="G56" s="9">
        <f t="shared" si="0"/>
        <v>2</v>
      </c>
      <c r="H56" s="9">
        <f t="shared" si="0"/>
        <v>49</v>
      </c>
      <c r="I56" s="9"/>
      <c r="J56" s="9"/>
      <c r="K56" s="7">
        <v>13</v>
      </c>
      <c r="L56" s="11">
        <f t="shared" si="1"/>
        <v>75</v>
      </c>
      <c r="N56">
        <f>SUM(L54:L56)</f>
        <v>222</v>
      </c>
      <c r="O56" s="12">
        <f>SUM(G54:G56)</f>
        <v>6</v>
      </c>
      <c r="P56" s="12">
        <f>SUM(H54:H56)</f>
        <v>168</v>
      </c>
    </row>
    <row r="57" spans="1:16" x14ac:dyDescent="0.3">
      <c r="B57" s="4">
        <v>77650</v>
      </c>
      <c r="C57" s="2">
        <v>0.83599999999999997</v>
      </c>
      <c r="D57" s="2">
        <v>21.7805</v>
      </c>
      <c r="E57" s="3">
        <v>43.4</v>
      </c>
      <c r="F57" s="3">
        <v>1162.385</v>
      </c>
      <c r="G57" s="2">
        <f t="shared" si="0"/>
        <v>2</v>
      </c>
      <c r="H57" s="2">
        <f t="shared" si="0"/>
        <v>43</v>
      </c>
      <c r="I57" s="2"/>
      <c r="J57" s="2"/>
      <c r="K57" s="1">
        <v>11</v>
      </c>
      <c r="L57" s="5">
        <f t="shared" si="1"/>
        <v>67</v>
      </c>
    </row>
    <row r="58" spans="1:16" x14ac:dyDescent="0.3">
      <c r="A58" s="1" t="s">
        <v>38</v>
      </c>
      <c r="B58" s="4">
        <v>77700</v>
      </c>
      <c r="C58" s="2">
        <v>1.8926000000000001</v>
      </c>
      <c r="D58" s="2">
        <v>30.482099999999999</v>
      </c>
      <c r="E58" s="3">
        <v>62.547499999999999</v>
      </c>
      <c r="F58" s="3">
        <v>1306.5650000000001</v>
      </c>
      <c r="G58" s="2">
        <f t="shared" si="0"/>
        <v>3</v>
      </c>
      <c r="H58" s="2">
        <f t="shared" si="0"/>
        <v>48</v>
      </c>
      <c r="I58" s="2"/>
      <c r="J58" s="2"/>
      <c r="K58" s="1">
        <v>14</v>
      </c>
      <c r="L58" s="5">
        <f t="shared" si="1"/>
        <v>69</v>
      </c>
    </row>
    <row r="59" spans="1:16" x14ac:dyDescent="0.3">
      <c r="B59" s="4">
        <v>77750</v>
      </c>
      <c r="C59" s="2">
        <v>2.5097</v>
      </c>
      <c r="D59" s="2">
        <v>39.033999999999999</v>
      </c>
      <c r="E59" s="3">
        <v>100.22999999999999</v>
      </c>
      <c r="F59" s="3">
        <v>1737.9024999999999</v>
      </c>
      <c r="G59" s="2">
        <f t="shared" si="0"/>
        <v>4</v>
      </c>
      <c r="H59" s="2">
        <f t="shared" si="0"/>
        <v>64</v>
      </c>
      <c r="I59" s="2"/>
      <c r="J59" s="2"/>
      <c r="K59" s="1">
        <v>17</v>
      </c>
      <c r="L59" s="5">
        <f t="shared" si="1"/>
        <v>86</v>
      </c>
    </row>
    <row r="60" spans="1:16" x14ac:dyDescent="0.3">
      <c r="A60" s="7"/>
      <c r="B60" s="8">
        <v>77800</v>
      </c>
      <c r="C60" s="9">
        <v>2.2296</v>
      </c>
      <c r="D60" s="9">
        <v>32.313099999999999</v>
      </c>
      <c r="E60" s="10">
        <v>106.52250000000001</v>
      </c>
      <c r="F60" s="10">
        <v>1783.6775</v>
      </c>
      <c r="G60" s="9">
        <f t="shared" si="0"/>
        <v>4</v>
      </c>
      <c r="H60" s="9">
        <f t="shared" si="0"/>
        <v>66</v>
      </c>
      <c r="I60" s="9"/>
      <c r="J60" s="9"/>
      <c r="K60" s="7">
        <v>14</v>
      </c>
      <c r="L60" s="11">
        <f t="shared" si="1"/>
        <v>86</v>
      </c>
      <c r="N60">
        <f>SUM(L57:L60)</f>
        <v>308</v>
      </c>
      <c r="O60" s="12">
        <f>SUM(G57:G60)</f>
        <v>13</v>
      </c>
      <c r="P60" s="12">
        <f>SUM(H57:H60)</f>
        <v>221</v>
      </c>
    </row>
    <row r="61" spans="1:16" x14ac:dyDescent="0.3">
      <c r="B61" s="4">
        <v>77850</v>
      </c>
      <c r="C61" s="2">
        <v>3.7240000000000002</v>
      </c>
      <c r="D61" s="2">
        <v>30.895399999999999</v>
      </c>
      <c r="E61" s="3">
        <v>136.88</v>
      </c>
      <c r="F61" s="3">
        <v>1580.2125000000001</v>
      </c>
      <c r="G61" s="2">
        <f t="shared" si="0"/>
        <v>6</v>
      </c>
      <c r="H61" s="2">
        <f t="shared" si="0"/>
        <v>59</v>
      </c>
      <c r="I61" s="2"/>
      <c r="J61" s="2"/>
      <c r="K61" s="1">
        <v>12</v>
      </c>
      <c r="L61" s="5">
        <f t="shared" si="1"/>
        <v>72</v>
      </c>
    </row>
    <row r="62" spans="1:16" x14ac:dyDescent="0.3">
      <c r="A62" s="1" t="s">
        <v>18</v>
      </c>
      <c r="B62" s="4">
        <v>77900</v>
      </c>
      <c r="C62" s="2">
        <f>0.69+0.25</f>
        <v>0.94</v>
      </c>
      <c r="D62" s="2">
        <v>8.3440999999999992</v>
      </c>
      <c r="E62" s="3">
        <v>113.75249999999998</v>
      </c>
      <c r="F62" s="3">
        <v>980.9525000000001</v>
      </c>
      <c r="G62" s="2">
        <f t="shared" si="0"/>
        <v>4</v>
      </c>
      <c r="H62" s="2">
        <f t="shared" si="0"/>
        <v>36</v>
      </c>
      <c r="I62" s="2"/>
      <c r="J62" s="2"/>
      <c r="K62" s="1">
        <v>13</v>
      </c>
      <c r="L62" s="5">
        <f t="shared" si="1"/>
        <v>69</v>
      </c>
    </row>
    <row r="63" spans="1:16" x14ac:dyDescent="0.3">
      <c r="B63" s="4">
        <v>77950</v>
      </c>
      <c r="C63" s="2">
        <v>0.29680000000000001</v>
      </c>
      <c r="D63" s="2">
        <f>1.0637+0.14</f>
        <v>1.2037</v>
      </c>
      <c r="E63" s="3">
        <v>44.964999999999996</v>
      </c>
      <c r="F63" s="3">
        <v>238.565</v>
      </c>
      <c r="G63" s="2">
        <f t="shared" si="0"/>
        <v>1</v>
      </c>
      <c r="H63" s="2">
        <f t="shared" si="0"/>
        <v>9</v>
      </c>
      <c r="I63" s="2"/>
      <c r="J63" s="2"/>
      <c r="K63" s="1">
        <v>12</v>
      </c>
      <c r="L63" s="5">
        <f t="shared" si="1"/>
        <v>69</v>
      </c>
    </row>
    <row r="64" spans="1:16" x14ac:dyDescent="0.3">
      <c r="A64" s="7"/>
      <c r="B64" s="8">
        <v>78000</v>
      </c>
      <c r="C64" s="9">
        <v>0</v>
      </c>
      <c r="D64" s="9">
        <v>0</v>
      </c>
      <c r="E64" s="10">
        <v>19.854999999999997</v>
      </c>
      <c r="F64" s="10">
        <v>29.997499999999999</v>
      </c>
      <c r="G64" s="9">
        <f t="shared" si="0"/>
        <v>0</v>
      </c>
      <c r="H64" s="9">
        <f t="shared" si="0"/>
        <v>1</v>
      </c>
      <c r="I64" s="9"/>
      <c r="J64" s="9"/>
      <c r="K64" s="7">
        <v>0</v>
      </c>
      <c r="L64" s="11">
        <f t="shared" si="1"/>
        <v>33</v>
      </c>
      <c r="N64">
        <f>SUM(L61:L64)</f>
        <v>243</v>
      </c>
      <c r="O64" s="12">
        <f>SUM(G61:G64)</f>
        <v>11</v>
      </c>
      <c r="P64" s="12">
        <f>SUM(H61:H64)</f>
        <v>105</v>
      </c>
    </row>
    <row r="65" spans="1:16" x14ac:dyDescent="0.3">
      <c r="B65" s="4">
        <v>78050</v>
      </c>
      <c r="C65" s="2">
        <f>0.64+0.04</f>
        <v>0.68</v>
      </c>
      <c r="D65" s="2">
        <v>0</v>
      </c>
      <c r="E65" s="3">
        <v>21.947499999999998</v>
      </c>
      <c r="F65" s="3">
        <v>0</v>
      </c>
      <c r="G65" s="2">
        <f t="shared" si="0"/>
        <v>1</v>
      </c>
      <c r="H65" s="2">
        <f t="shared" si="0"/>
        <v>0</v>
      </c>
      <c r="I65" s="2"/>
      <c r="J65" s="2"/>
      <c r="K65" s="1">
        <v>0</v>
      </c>
      <c r="L65" s="5">
        <f t="shared" si="1"/>
        <v>0</v>
      </c>
    </row>
    <row r="66" spans="1:16" x14ac:dyDescent="0.3">
      <c r="A66" s="1" t="s">
        <v>39</v>
      </c>
      <c r="B66" s="4">
        <v>78100</v>
      </c>
      <c r="C66" s="2">
        <v>0.41920000000000002</v>
      </c>
      <c r="D66" s="2">
        <v>0.1095</v>
      </c>
      <c r="E66" s="3">
        <v>34.174999999999997</v>
      </c>
      <c r="F66" s="3">
        <v>2.7374999999999998</v>
      </c>
      <c r="G66" s="2">
        <f t="shared" si="0"/>
        <v>1</v>
      </c>
      <c r="H66" s="2">
        <f t="shared" si="0"/>
        <v>0</v>
      </c>
      <c r="I66" s="2"/>
      <c r="J66" s="2"/>
      <c r="K66" s="1">
        <v>0</v>
      </c>
      <c r="L66" s="5">
        <f t="shared" si="1"/>
        <v>0</v>
      </c>
    </row>
    <row r="67" spans="1:16" x14ac:dyDescent="0.3">
      <c r="B67" s="4">
        <v>78150</v>
      </c>
      <c r="C67" s="2">
        <v>0</v>
      </c>
      <c r="D67" s="2">
        <v>0</v>
      </c>
      <c r="E67" s="3">
        <v>13.750000000000002</v>
      </c>
      <c r="F67" s="3">
        <v>2.7374999999999998</v>
      </c>
      <c r="G67" s="2">
        <f t="shared" si="0"/>
        <v>0</v>
      </c>
      <c r="H67" s="2">
        <f t="shared" si="0"/>
        <v>0</v>
      </c>
      <c r="I67" s="2"/>
      <c r="J67" s="2"/>
      <c r="K67" s="1">
        <v>0</v>
      </c>
      <c r="L67" s="5">
        <f t="shared" si="1"/>
        <v>0</v>
      </c>
      <c r="N67">
        <f>SUM(L65:L67)</f>
        <v>0</v>
      </c>
      <c r="O67" s="12">
        <f>SUM(G65:G67)</f>
        <v>2</v>
      </c>
      <c r="P67" s="12">
        <f>SUM(H65:H67)</f>
        <v>0</v>
      </c>
    </row>
    <row r="68" spans="1:16" x14ac:dyDescent="0.3">
      <c r="B68" s="4"/>
    </row>
    <row r="69" spans="1:16" x14ac:dyDescent="0.3">
      <c r="B69" s="4"/>
    </row>
    <row r="70" spans="1:16" x14ac:dyDescent="0.3">
      <c r="B70" s="4"/>
    </row>
  </sheetData>
  <mergeCells count="2">
    <mergeCell ref="E1:H1"/>
    <mergeCell ref="C1:D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 725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Gallagher, Susan</dc:creator>
  <cp:lastModifiedBy>Clarke, Ginny</cp:lastModifiedBy>
  <dcterms:created xsi:type="dcterms:W3CDTF">2022-12-20T14:35:54Z</dcterms:created>
  <dcterms:modified xsi:type="dcterms:W3CDTF">2024-01-09T19:25:49Z</dcterms:modified>
</cp:coreProperties>
</file>